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5565" yWindow="1860" windowWidth="9405" windowHeight="8430"/>
  </bookViews>
  <sheets>
    <sheet name="วิเคราะห์จุดคุ้มทุน" sheetId="1" r:id="rId1"/>
  </sheets>
  <definedNames>
    <definedName name="_1FLOW">#REF!</definedName>
    <definedName name="FLOW">วิเคราะห์จุดคุ้มทุน!#REF!</definedName>
    <definedName name="_xlnm.Print_Area" localSheetId="0">วิเคราะห์จุดคุ้มทุน!$A$2:$R$25</definedName>
  </definedNames>
  <calcPr calcId="124519"/>
</workbook>
</file>

<file path=xl/calcChain.xml><?xml version="1.0" encoding="utf-8"?>
<calcChain xmlns="http://schemas.openxmlformats.org/spreadsheetml/2006/main">
  <c r="F6" i="1"/>
  <c r="F7" s="1"/>
  <c r="G6"/>
  <c r="B10"/>
  <c r="B11"/>
  <c r="B12" s="1"/>
  <c r="C14"/>
  <c r="C15"/>
  <c r="C16"/>
  <c r="C17"/>
  <c r="C18"/>
  <c r="C19"/>
  <c r="C20"/>
  <c r="F10"/>
  <c r="D10"/>
  <c r="C10"/>
  <c r="E10"/>
  <c r="G10" s="1"/>
  <c r="F11"/>
  <c r="D11"/>
  <c r="C11"/>
  <c r="E11" s="1"/>
  <c r="G11" s="1"/>
  <c r="C12"/>
  <c r="C13"/>
  <c r="F9"/>
  <c r="D9"/>
  <c r="C9"/>
  <c r="E9"/>
  <c r="G9" s="1"/>
  <c r="F12" l="1"/>
  <c r="B13"/>
  <c r="D12"/>
  <c r="E12" s="1"/>
  <c r="G12" l="1"/>
  <c r="B14"/>
  <c r="D13"/>
  <c r="E13" s="1"/>
  <c r="F13"/>
  <c r="D14" l="1"/>
  <c r="E14" s="1"/>
  <c r="B15"/>
  <c r="F14"/>
  <c r="G14" s="1"/>
  <c r="G13"/>
  <c r="D15" l="1"/>
  <c r="E15" s="1"/>
  <c r="B16"/>
  <c r="F15"/>
  <c r="D16" l="1"/>
  <c r="E16" s="1"/>
  <c r="B17"/>
  <c r="F16"/>
  <c r="G16" s="1"/>
  <c r="G15"/>
  <c r="D17" l="1"/>
  <c r="E17" s="1"/>
  <c r="B18"/>
  <c r="F17"/>
  <c r="G17" s="1"/>
  <c r="D18" l="1"/>
  <c r="E18" s="1"/>
  <c r="B19"/>
  <c r="F18"/>
  <c r="G18" s="1"/>
  <c r="D19" l="1"/>
  <c r="E19" s="1"/>
  <c r="B20"/>
  <c r="F19"/>
  <c r="G19" s="1"/>
  <c r="D20" l="1"/>
  <c r="E20" s="1"/>
  <c r="F20"/>
  <c r="G20" l="1"/>
</calcChain>
</file>

<file path=xl/sharedStrings.xml><?xml version="1.0" encoding="utf-8"?>
<sst xmlns="http://schemas.openxmlformats.org/spreadsheetml/2006/main" count="14" uniqueCount="10">
  <si>
    <t>ต้นทุนคงที่</t>
  </si>
  <si>
    <t>จำนวนหน่วย</t>
  </si>
  <si>
    <t>จำนวนหน่วย
ที่เพิ่มขึ้น</t>
  </si>
  <si>
    <t>จุดคุ้มทุน</t>
  </si>
  <si>
    <t>รายได้</t>
  </si>
  <si>
    <t>กำไรสุทธิ</t>
  </si>
  <si>
    <t>ราคา
ต่อหน่วย</t>
  </si>
  <si>
    <t>ตารางวิเคราะห์จุดคุ้มทุน (Break-Even Analysis)</t>
  </si>
  <si>
    <t>ต้นทุนรวม</t>
  </si>
  <si>
    <t>ต้นทุนผันแปร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</si>
</sst>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(&quot;$&quot;* #,##0.00_);_(&quot;$&quot;* \(#,##0.00\);_(&quot;$&quot;* &quot;-&quot;??_);_(@_)"/>
    <numFmt numFmtId="188" formatCode="_(* #,##0.00_);_(* \(#,##0.00\);_(* &quot;-&quot;??_);_(@_)"/>
    <numFmt numFmtId="189" formatCode="_(&quot;$&quot;* #,##0_);_(&quot;$&quot;* \(#,##0\);_(&quot;$&quot;* &quot;-&quot;??_);_(@_)"/>
    <numFmt numFmtId="190" formatCode="#,##0\ ;\(#,##0\)"/>
  </numFmts>
  <fonts count="16">
    <font>
      <sz val="10"/>
      <name val="Arial"/>
    </font>
    <font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2"/>
      <color indexed="9"/>
      <name val="Arial"/>
      <family val="2"/>
    </font>
    <font>
      <b/>
      <sz val="12"/>
      <color indexed="9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5"/>
      <color indexed="12"/>
      <name val="Arial"/>
      <family val="2"/>
    </font>
    <font>
      <sz val="15"/>
      <name val="Arial"/>
      <family val="2"/>
    </font>
    <font>
      <b/>
      <sz val="10"/>
      <color indexed="10"/>
      <name val="Arial"/>
      <family val="2"/>
    </font>
    <font>
      <b/>
      <sz val="15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55"/>
      </top>
      <bottom style="thin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55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59">
    <xf numFmtId="0" fontId="0" fillId="0" borderId="0" xfId="0"/>
    <xf numFmtId="189" fontId="2" fillId="2" borderId="0" xfId="2" applyNumberFormat="1" applyFont="1" applyFill="1"/>
    <xf numFmtId="0" fontId="2" fillId="2" borderId="0" xfId="0" applyFont="1" applyFill="1"/>
    <xf numFmtId="0" fontId="3" fillId="2" borderId="0" xfId="0" applyFont="1" applyFill="1"/>
    <xf numFmtId="0" fontId="0" fillId="2" borderId="0" xfId="0" applyFill="1"/>
    <xf numFmtId="189" fontId="10" fillId="2" borderId="0" xfId="2" applyNumberFormat="1" applyFont="1" applyFill="1"/>
    <xf numFmtId="0" fontId="10" fillId="2" borderId="0" xfId="0" applyFont="1" applyFill="1"/>
    <xf numFmtId="43" fontId="3" fillId="2" borderId="0" xfId="0" applyNumberFormat="1" applyFont="1" applyFill="1"/>
    <xf numFmtId="0" fontId="3" fillId="0" borderId="0" xfId="0" applyFont="1" applyFill="1"/>
    <xf numFmtId="0" fontId="5" fillId="0" borderId="0" xfId="0" applyFont="1" applyFill="1" applyBorder="1" applyAlignment="1" applyProtection="1">
      <alignment horizontal="right"/>
      <protection hidden="1"/>
    </xf>
    <xf numFmtId="0" fontId="7" fillId="0" borderId="0" xfId="0" applyFont="1" applyFill="1" applyBorder="1" applyAlignment="1" applyProtection="1">
      <alignment horizontal="right"/>
      <protection hidden="1"/>
    </xf>
    <xf numFmtId="0" fontId="0" fillId="0" borderId="0" xfId="0" applyFill="1"/>
    <xf numFmtId="0" fontId="4" fillId="0" borderId="0" xfId="0" applyFont="1" applyFill="1" applyBorder="1" applyProtection="1">
      <protection hidden="1"/>
    </xf>
    <xf numFmtId="0" fontId="6" fillId="0" borderId="0" xfId="0" applyFont="1" applyFill="1" applyBorder="1" applyProtection="1">
      <protection hidden="1"/>
    </xf>
    <xf numFmtId="0" fontId="13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/>
    </xf>
    <xf numFmtId="4" fontId="11" fillId="0" borderId="1" xfId="2" applyNumberFormat="1" applyFont="1" applyFill="1" applyBorder="1" applyProtection="1">
      <protection locked="0"/>
    </xf>
    <xf numFmtId="4" fontId="11" fillId="0" borderId="1" xfId="0" applyNumberFormat="1" applyFont="1" applyFill="1" applyBorder="1" applyProtection="1">
      <protection locked="0"/>
    </xf>
    <xf numFmtId="37" fontId="11" fillId="0" borderId="1" xfId="0" applyNumberFormat="1" applyFont="1" applyFill="1" applyBorder="1" applyProtection="1">
      <protection locked="0"/>
    </xf>
    <xf numFmtId="4" fontId="14" fillId="2" borderId="1" xfId="0" applyNumberFormat="1" applyFont="1" applyFill="1" applyBorder="1"/>
    <xf numFmtId="0" fontId="11" fillId="4" borderId="1" xfId="0" applyFont="1" applyFill="1" applyBorder="1" applyAlignment="1" applyProtection="1">
      <alignment horizontal="center" vertical="center" wrapText="1"/>
      <protection hidden="1"/>
    </xf>
    <xf numFmtId="189" fontId="11" fillId="5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6" borderId="1" xfId="0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 wrapText="1"/>
      <protection hidden="1"/>
    </xf>
    <xf numFmtId="189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8" borderId="1" xfId="0" applyFont="1" applyFill="1" applyBorder="1" applyAlignment="1" applyProtection="1">
      <alignment horizontal="center" vertical="center" wrapText="1"/>
      <protection hidden="1"/>
    </xf>
    <xf numFmtId="3" fontId="3" fillId="2" borderId="0" xfId="0" applyNumberFormat="1" applyFont="1" applyFill="1"/>
    <xf numFmtId="4" fontId="3" fillId="2" borderId="0" xfId="0" applyNumberFormat="1" applyFont="1" applyFill="1"/>
    <xf numFmtId="0" fontId="8" fillId="2" borderId="2" xfId="1" applyNumberFormat="1" applyFont="1" applyFill="1" applyBorder="1" applyAlignment="1" applyProtection="1">
      <alignment horizontal="center"/>
      <protection hidden="1"/>
    </xf>
    <xf numFmtId="4" fontId="8" fillId="7" borderId="2" xfId="0" applyNumberFormat="1" applyFont="1" applyFill="1" applyBorder="1" applyAlignment="1" applyProtection="1">
      <alignment horizontal="right"/>
      <protection hidden="1"/>
    </xf>
    <xf numFmtId="4" fontId="8" fillId="8" borderId="2" xfId="0" applyNumberFormat="1" applyFont="1" applyFill="1" applyBorder="1" applyAlignment="1" applyProtection="1">
      <alignment horizontal="right"/>
      <protection hidden="1"/>
    </xf>
    <xf numFmtId="4" fontId="8" fillId="4" borderId="2" xfId="0" applyNumberFormat="1" applyFont="1" applyFill="1" applyBorder="1" applyAlignment="1" applyProtection="1">
      <alignment horizontal="right"/>
      <protection hidden="1"/>
    </xf>
    <xf numFmtId="4" fontId="8" fillId="5" borderId="2" xfId="2" applyNumberFormat="1" applyFont="1" applyFill="1" applyBorder="1" applyAlignment="1" applyProtection="1">
      <alignment horizontal="right"/>
      <protection hidden="1"/>
    </xf>
    <xf numFmtId="37" fontId="8" fillId="2" borderId="3" xfId="1" applyNumberFormat="1" applyFont="1" applyFill="1" applyBorder="1" applyAlignment="1" applyProtection="1">
      <alignment horizontal="center"/>
      <protection hidden="1"/>
    </xf>
    <xf numFmtId="4" fontId="8" fillId="7" borderId="3" xfId="0" applyNumberFormat="1" applyFont="1" applyFill="1" applyBorder="1" applyAlignment="1" applyProtection="1">
      <alignment horizontal="right"/>
      <protection hidden="1"/>
    </xf>
    <xf numFmtId="4" fontId="8" fillId="8" borderId="3" xfId="0" applyNumberFormat="1" applyFont="1" applyFill="1" applyBorder="1" applyAlignment="1" applyProtection="1">
      <alignment horizontal="right"/>
      <protection hidden="1"/>
    </xf>
    <xf numFmtId="4" fontId="8" fillId="4" borderId="3" xfId="0" applyNumberFormat="1" applyFont="1" applyFill="1" applyBorder="1" applyAlignment="1" applyProtection="1">
      <alignment horizontal="right"/>
      <protection hidden="1"/>
    </xf>
    <xf numFmtId="4" fontId="8" fillId="5" borderId="3" xfId="2" applyNumberFormat="1" applyFont="1" applyFill="1" applyBorder="1" applyAlignment="1" applyProtection="1">
      <alignment horizontal="right"/>
      <protection hidden="1"/>
    </xf>
    <xf numFmtId="37" fontId="8" fillId="2" borderId="4" xfId="1" applyNumberFormat="1" applyFont="1" applyFill="1" applyBorder="1" applyAlignment="1" applyProtection="1">
      <alignment horizontal="center"/>
      <protection hidden="1"/>
    </xf>
    <xf numFmtId="4" fontId="8" fillId="7" borderId="4" xfId="0" applyNumberFormat="1" applyFont="1" applyFill="1" applyBorder="1" applyAlignment="1" applyProtection="1">
      <alignment horizontal="right"/>
      <protection hidden="1"/>
    </xf>
    <xf numFmtId="4" fontId="8" fillId="8" borderId="4" xfId="0" applyNumberFormat="1" applyFont="1" applyFill="1" applyBorder="1" applyAlignment="1" applyProtection="1">
      <alignment horizontal="right"/>
      <protection hidden="1"/>
    </xf>
    <xf numFmtId="4" fontId="8" fillId="4" borderId="4" xfId="0" applyNumberFormat="1" applyFont="1" applyFill="1" applyBorder="1" applyAlignment="1" applyProtection="1">
      <alignment horizontal="right"/>
      <protection hidden="1"/>
    </xf>
    <xf numFmtId="4" fontId="8" fillId="5" borderId="4" xfId="2" applyNumberFormat="1" applyFont="1" applyFill="1" applyBorder="1" applyAlignment="1" applyProtection="1">
      <alignment horizontal="right"/>
      <protection hidden="1"/>
    </xf>
    <xf numFmtId="4" fontId="14" fillId="2" borderId="1" xfId="0" quotePrefix="1" applyNumberFormat="1" applyFont="1" applyFill="1" applyBorder="1"/>
    <xf numFmtId="190" fontId="11" fillId="6" borderId="2" xfId="0" applyNumberFormat="1" applyFont="1" applyFill="1" applyBorder="1" applyAlignment="1" applyProtection="1">
      <alignment horizontal="right"/>
      <protection hidden="1"/>
    </xf>
    <xf numFmtId="190" fontId="11" fillId="6" borderId="3" xfId="0" applyNumberFormat="1" applyFont="1" applyFill="1" applyBorder="1" applyAlignment="1" applyProtection="1">
      <alignment horizontal="right"/>
      <protection hidden="1"/>
    </xf>
    <xf numFmtId="190" fontId="11" fillId="6" borderId="4" xfId="0" applyNumberFormat="1" applyFont="1" applyFill="1" applyBorder="1" applyAlignment="1" applyProtection="1">
      <alignment horizontal="right"/>
      <protection hidden="1"/>
    </xf>
    <xf numFmtId="2" fontId="9" fillId="2" borderId="0" xfId="0" applyNumberFormat="1" applyFont="1" applyFill="1"/>
    <xf numFmtId="0" fontId="15" fillId="2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189" fontId="11" fillId="9" borderId="7" xfId="2" applyNumberFormat="1" applyFont="1" applyFill="1" applyBorder="1" applyAlignment="1">
      <alignment horizontal="center" vertical="center" wrapText="1"/>
    </xf>
    <xf numFmtId="189" fontId="11" fillId="9" borderId="8" xfId="2" applyNumberFormat="1" applyFont="1" applyFill="1" applyBorder="1" applyAlignment="1">
      <alignment horizontal="center" vertical="center" wrapText="1"/>
    </xf>
    <xf numFmtId="0" fontId="11" fillId="9" borderId="7" xfId="0" applyFont="1" applyFill="1" applyBorder="1" applyAlignment="1">
      <alignment horizontal="center" vertical="center"/>
    </xf>
    <xf numFmtId="0" fontId="11" fillId="9" borderId="8" xfId="0" applyFont="1" applyFill="1" applyBorder="1" applyAlignment="1">
      <alignment horizontal="center" vertical="center"/>
    </xf>
    <xf numFmtId="0" fontId="11" fillId="9" borderId="7" xfId="0" applyFont="1" applyFill="1" applyBorder="1" applyAlignment="1">
      <alignment horizontal="center" vertical="center" wrapText="1"/>
    </xf>
    <xf numFmtId="0" fontId="11" fillId="9" borderId="8" xfId="0" applyFont="1" applyFill="1" applyBorder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roundedCorners val="1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r>
              <a:rPr lang="th-TH"/>
              <a:t>ปริมาณการขายและรายได้รวม ณ จุดคุ้มทุน</a:t>
            </a:r>
          </a:p>
        </c:rich>
      </c:tx>
      <c:layout>
        <c:manualLayout>
          <c:xMode val="edge"/>
          <c:yMode val="edge"/>
          <c:x val="0.20941176470588238"/>
          <c:y val="4.166677969504040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2352941176470589"/>
          <c:y val="0.15833376284115358"/>
          <c:w val="0.72000000000000008"/>
          <c:h val="0.62500169542560624"/>
        </c:manualLayout>
      </c:layout>
      <c:scatterChart>
        <c:scatterStyle val="smoothMarker"/>
        <c:ser>
          <c:idx val="1"/>
          <c:order val="0"/>
          <c:tx>
            <c:strRef>
              <c:f>วิเคราะห์จุดคุ้มทุน!$C$8</c:f>
              <c:strCache>
                <c:ptCount val="1"/>
                <c:pt idx="0">
                  <c:v>ต้นทุนคงที่</c:v>
                </c:pt>
              </c:strCache>
            </c:strRef>
          </c:tx>
          <c:spPr>
            <a:ln w="38100">
              <a:solidFill>
                <a:srgbClr val="00CCFF"/>
              </a:solidFill>
              <a:prstDash val="solid"/>
            </a:ln>
          </c:spPr>
          <c:marker>
            <c:symbol val="none"/>
          </c:marker>
          <c:xVal>
            <c:numRef>
              <c:f>วิเคราะห์จุดคุ้มทุน!$B$9:$B$20</c:f>
              <c:numCache>
                <c:formatCode>#,##0;\-#,##0</c:formatCode>
                <c:ptCount val="12"/>
                <c:pt idx="0" formatCode="General">
                  <c:v>0</c:v>
                </c:pt>
                <c:pt idx="1">
                  <c:v>30</c:v>
                </c:pt>
                <c:pt idx="2">
                  <c:v>60</c:v>
                </c:pt>
                <c:pt idx="3">
                  <c:v>90</c:v>
                </c:pt>
                <c:pt idx="4">
                  <c:v>120</c:v>
                </c:pt>
                <c:pt idx="5">
                  <c:v>150</c:v>
                </c:pt>
                <c:pt idx="6">
                  <c:v>180</c:v>
                </c:pt>
                <c:pt idx="7">
                  <c:v>210</c:v>
                </c:pt>
                <c:pt idx="8">
                  <c:v>240</c:v>
                </c:pt>
                <c:pt idx="9">
                  <c:v>270</c:v>
                </c:pt>
                <c:pt idx="10">
                  <c:v>300</c:v>
                </c:pt>
                <c:pt idx="11">
                  <c:v>330</c:v>
                </c:pt>
              </c:numCache>
            </c:numRef>
          </c:xVal>
          <c:yVal>
            <c:numRef>
              <c:f>วิเคราะห์จุดคุ้มทุน!$C$9:$C$20</c:f>
              <c:numCache>
                <c:formatCode>#,##0.00</c:formatCode>
                <c:ptCount val="12"/>
                <c:pt idx="0">
                  <c:v>10000</c:v>
                </c:pt>
                <c:pt idx="1">
                  <c:v>10000</c:v>
                </c:pt>
                <c:pt idx="2">
                  <c:v>10000</c:v>
                </c:pt>
                <c:pt idx="3">
                  <c:v>10000</c:v>
                </c:pt>
                <c:pt idx="4">
                  <c:v>10000</c:v>
                </c:pt>
                <c:pt idx="5">
                  <c:v>10000</c:v>
                </c:pt>
                <c:pt idx="6">
                  <c:v>10000</c:v>
                </c:pt>
                <c:pt idx="7">
                  <c:v>10000</c:v>
                </c:pt>
                <c:pt idx="8">
                  <c:v>10000</c:v>
                </c:pt>
                <c:pt idx="9">
                  <c:v>10000</c:v>
                </c:pt>
                <c:pt idx="10">
                  <c:v>10000</c:v>
                </c:pt>
                <c:pt idx="11">
                  <c:v>10000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วิเคราะห์จุดคุ้มทุน!$D$8</c:f>
              <c:strCache>
                <c:ptCount val="1"/>
                <c:pt idx="0">
                  <c:v>ต้นทุนผันแปร</c:v>
                </c:pt>
              </c:strCache>
            </c:strRef>
          </c:tx>
          <c:spPr>
            <a:ln w="381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วิเคราะห์จุดคุ้มทุน!$B$9:$B$20</c:f>
              <c:numCache>
                <c:formatCode>#,##0;\-#,##0</c:formatCode>
                <c:ptCount val="12"/>
                <c:pt idx="0" formatCode="General">
                  <c:v>0</c:v>
                </c:pt>
                <c:pt idx="1">
                  <c:v>30</c:v>
                </c:pt>
                <c:pt idx="2">
                  <c:v>60</c:v>
                </c:pt>
                <c:pt idx="3">
                  <c:v>90</c:v>
                </c:pt>
                <c:pt idx="4">
                  <c:v>120</c:v>
                </c:pt>
                <c:pt idx="5">
                  <c:v>150</c:v>
                </c:pt>
                <c:pt idx="6">
                  <c:v>180</c:v>
                </c:pt>
                <c:pt idx="7">
                  <c:v>210</c:v>
                </c:pt>
                <c:pt idx="8">
                  <c:v>240</c:v>
                </c:pt>
                <c:pt idx="9">
                  <c:v>270</c:v>
                </c:pt>
                <c:pt idx="10">
                  <c:v>300</c:v>
                </c:pt>
                <c:pt idx="11">
                  <c:v>330</c:v>
                </c:pt>
              </c:numCache>
            </c:numRef>
          </c:xVal>
          <c:yVal>
            <c:numRef>
              <c:f>วิเคราะห์จุดคุ้มทุน!$D$9:$D$20</c:f>
              <c:numCache>
                <c:formatCode>#,##0.00</c:formatCode>
                <c:ptCount val="12"/>
                <c:pt idx="0">
                  <c:v>0</c:v>
                </c:pt>
                <c:pt idx="1">
                  <c:v>2700</c:v>
                </c:pt>
                <c:pt idx="2">
                  <c:v>5400</c:v>
                </c:pt>
                <c:pt idx="3">
                  <c:v>8100</c:v>
                </c:pt>
                <c:pt idx="4">
                  <c:v>10800</c:v>
                </c:pt>
                <c:pt idx="5">
                  <c:v>13500</c:v>
                </c:pt>
                <c:pt idx="6">
                  <c:v>16200</c:v>
                </c:pt>
                <c:pt idx="7">
                  <c:v>18900</c:v>
                </c:pt>
                <c:pt idx="8">
                  <c:v>21600</c:v>
                </c:pt>
                <c:pt idx="9">
                  <c:v>24300</c:v>
                </c:pt>
                <c:pt idx="10">
                  <c:v>27000</c:v>
                </c:pt>
                <c:pt idx="11">
                  <c:v>29700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วิเคราะห์จุดคุ้มทุน!$E$8</c:f>
              <c:strCache>
                <c:ptCount val="1"/>
                <c:pt idx="0">
                  <c:v>ต้นทุนรวม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วิเคราะห์จุดคุ้มทุน!$B$9:$B$20</c:f>
              <c:numCache>
                <c:formatCode>#,##0;\-#,##0</c:formatCode>
                <c:ptCount val="12"/>
                <c:pt idx="0" formatCode="General">
                  <c:v>0</c:v>
                </c:pt>
                <c:pt idx="1">
                  <c:v>30</c:v>
                </c:pt>
                <c:pt idx="2">
                  <c:v>60</c:v>
                </c:pt>
                <c:pt idx="3">
                  <c:v>90</c:v>
                </c:pt>
                <c:pt idx="4">
                  <c:v>120</c:v>
                </c:pt>
                <c:pt idx="5">
                  <c:v>150</c:v>
                </c:pt>
                <c:pt idx="6">
                  <c:v>180</c:v>
                </c:pt>
                <c:pt idx="7">
                  <c:v>210</c:v>
                </c:pt>
                <c:pt idx="8">
                  <c:v>240</c:v>
                </c:pt>
                <c:pt idx="9">
                  <c:v>270</c:v>
                </c:pt>
                <c:pt idx="10">
                  <c:v>300</c:v>
                </c:pt>
                <c:pt idx="11">
                  <c:v>330</c:v>
                </c:pt>
              </c:numCache>
            </c:numRef>
          </c:xVal>
          <c:yVal>
            <c:numRef>
              <c:f>วิเคราะห์จุดคุ้มทุน!$E$9:$E$20</c:f>
              <c:numCache>
                <c:formatCode>#,##0.00</c:formatCode>
                <c:ptCount val="12"/>
                <c:pt idx="0">
                  <c:v>10000</c:v>
                </c:pt>
                <c:pt idx="1">
                  <c:v>12700</c:v>
                </c:pt>
                <c:pt idx="2">
                  <c:v>15400</c:v>
                </c:pt>
                <c:pt idx="3">
                  <c:v>18100</c:v>
                </c:pt>
                <c:pt idx="4">
                  <c:v>20800</c:v>
                </c:pt>
                <c:pt idx="5">
                  <c:v>23500</c:v>
                </c:pt>
                <c:pt idx="6">
                  <c:v>26200</c:v>
                </c:pt>
                <c:pt idx="7">
                  <c:v>28900</c:v>
                </c:pt>
                <c:pt idx="8">
                  <c:v>31600</c:v>
                </c:pt>
                <c:pt idx="9">
                  <c:v>34300</c:v>
                </c:pt>
                <c:pt idx="10">
                  <c:v>37000</c:v>
                </c:pt>
                <c:pt idx="11">
                  <c:v>39700</c:v>
                </c:pt>
              </c:numCache>
            </c:numRef>
          </c:yVal>
          <c:smooth val="1"/>
        </c:ser>
        <c:ser>
          <c:idx val="0"/>
          <c:order val="3"/>
          <c:tx>
            <c:strRef>
              <c:f>วิเคราะห์จุดคุ้มทุน!$F$8</c:f>
              <c:strCache>
                <c:ptCount val="1"/>
                <c:pt idx="0">
                  <c:v>รายได้</c:v>
                </c:pt>
              </c:strCache>
            </c:strRef>
          </c:tx>
          <c:spPr>
            <a:ln w="381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วิเคราะห์จุดคุ้มทุน!$B$9:$B$20</c:f>
              <c:numCache>
                <c:formatCode>#,##0;\-#,##0</c:formatCode>
                <c:ptCount val="12"/>
                <c:pt idx="0" formatCode="General">
                  <c:v>0</c:v>
                </c:pt>
                <c:pt idx="1">
                  <c:v>30</c:v>
                </c:pt>
                <c:pt idx="2">
                  <c:v>60</c:v>
                </c:pt>
                <c:pt idx="3">
                  <c:v>90</c:v>
                </c:pt>
                <c:pt idx="4">
                  <c:v>120</c:v>
                </c:pt>
                <c:pt idx="5">
                  <c:v>150</c:v>
                </c:pt>
                <c:pt idx="6">
                  <c:v>180</c:v>
                </c:pt>
                <c:pt idx="7">
                  <c:v>210</c:v>
                </c:pt>
                <c:pt idx="8">
                  <c:v>240</c:v>
                </c:pt>
                <c:pt idx="9">
                  <c:v>270</c:v>
                </c:pt>
                <c:pt idx="10">
                  <c:v>300</c:v>
                </c:pt>
                <c:pt idx="11">
                  <c:v>330</c:v>
                </c:pt>
              </c:numCache>
            </c:numRef>
          </c:xVal>
          <c:yVal>
            <c:numRef>
              <c:f>วิเคราะห์จุดคุ้มทุน!$F$9:$F$20</c:f>
              <c:numCache>
                <c:formatCode>#,##0.00</c:formatCode>
                <c:ptCount val="12"/>
                <c:pt idx="0">
                  <c:v>0</c:v>
                </c:pt>
                <c:pt idx="1">
                  <c:v>4500</c:v>
                </c:pt>
                <c:pt idx="2">
                  <c:v>9000</c:v>
                </c:pt>
                <c:pt idx="3">
                  <c:v>13500</c:v>
                </c:pt>
                <c:pt idx="4">
                  <c:v>18000</c:v>
                </c:pt>
                <c:pt idx="5">
                  <c:v>22500</c:v>
                </c:pt>
                <c:pt idx="6">
                  <c:v>27000</c:v>
                </c:pt>
                <c:pt idx="7">
                  <c:v>31500</c:v>
                </c:pt>
                <c:pt idx="8">
                  <c:v>36000</c:v>
                </c:pt>
                <c:pt idx="9">
                  <c:v>40500</c:v>
                </c:pt>
                <c:pt idx="10">
                  <c:v>45000</c:v>
                </c:pt>
                <c:pt idx="11">
                  <c:v>49500</c:v>
                </c:pt>
              </c:numCache>
            </c:numRef>
          </c:yVal>
          <c:smooth val="1"/>
        </c:ser>
        <c:ser>
          <c:idx val="3"/>
          <c:order val="4"/>
          <c:tx>
            <c:strRef>
              <c:f>วิเคราะห์จุดคุ้มทุน!$G$8</c:f>
              <c:strCache>
                <c:ptCount val="1"/>
                <c:pt idx="0">
                  <c:v>กำไรสุทธิ</c:v>
                </c:pt>
              </c:strCache>
            </c:strRef>
          </c:tx>
          <c:spPr>
            <a:ln w="381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วิเคราะห์จุดคุ้มทุน!$B$9:$B$20</c:f>
              <c:numCache>
                <c:formatCode>#,##0;\-#,##0</c:formatCode>
                <c:ptCount val="12"/>
                <c:pt idx="0" formatCode="General">
                  <c:v>0</c:v>
                </c:pt>
                <c:pt idx="1">
                  <c:v>30</c:v>
                </c:pt>
                <c:pt idx="2">
                  <c:v>60</c:v>
                </c:pt>
                <c:pt idx="3">
                  <c:v>90</c:v>
                </c:pt>
                <c:pt idx="4">
                  <c:v>120</c:v>
                </c:pt>
                <c:pt idx="5">
                  <c:v>150</c:v>
                </c:pt>
                <c:pt idx="6">
                  <c:v>180</c:v>
                </c:pt>
                <c:pt idx="7">
                  <c:v>210</c:v>
                </c:pt>
                <c:pt idx="8">
                  <c:v>240</c:v>
                </c:pt>
                <c:pt idx="9">
                  <c:v>270</c:v>
                </c:pt>
                <c:pt idx="10">
                  <c:v>300</c:v>
                </c:pt>
                <c:pt idx="11">
                  <c:v>330</c:v>
                </c:pt>
              </c:numCache>
            </c:numRef>
          </c:xVal>
          <c:yVal>
            <c:numRef>
              <c:f>วิเคราะห์จุดคุ้มทุน!$G$9:$G$20</c:f>
              <c:numCache>
                <c:formatCode>#,##0\ ;\(#,##0\)</c:formatCode>
                <c:ptCount val="12"/>
                <c:pt idx="0">
                  <c:v>-10000</c:v>
                </c:pt>
                <c:pt idx="1">
                  <c:v>-8200</c:v>
                </c:pt>
                <c:pt idx="2">
                  <c:v>-6400</c:v>
                </c:pt>
                <c:pt idx="3">
                  <c:v>-4600</c:v>
                </c:pt>
                <c:pt idx="4">
                  <c:v>-2800</c:v>
                </c:pt>
                <c:pt idx="5">
                  <c:v>-1000</c:v>
                </c:pt>
                <c:pt idx="6">
                  <c:v>800</c:v>
                </c:pt>
                <c:pt idx="7">
                  <c:v>2600</c:v>
                </c:pt>
                <c:pt idx="8">
                  <c:v>4400</c:v>
                </c:pt>
                <c:pt idx="9">
                  <c:v>6200</c:v>
                </c:pt>
                <c:pt idx="10">
                  <c:v>8000</c:v>
                </c:pt>
                <c:pt idx="11">
                  <c:v>9800</c:v>
                </c:pt>
              </c:numCache>
            </c:numRef>
          </c:yVal>
          <c:smooth val="1"/>
        </c:ser>
        <c:ser>
          <c:idx val="5"/>
          <c:order val="5"/>
          <c:tx>
            <c:v>จุดคุ้มทุน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0.13971999382430136"/>
                  <c:y val="-9.7283309375313154E-2"/>
                </c:manualLayout>
              </c:layout>
              <c:dLblPos val="r"/>
              <c:showVal val="1"/>
              <c:showCatName val="1"/>
            </c:dLbl>
            <c:dLbl>
              <c:idx val="1"/>
              <c:delete val="1"/>
            </c:dLbl>
            <c:numFmt formatCode="#,##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FFFF00"/>
                    </a:solidFill>
                    <a:latin typeface="Arial"/>
                    <a:ea typeface="Arial"/>
                    <a:cs typeface="Arial"/>
                  </a:defRPr>
                </a:pPr>
                <a:endParaRPr lang="th-TH"/>
              </a:p>
            </c:txPr>
            <c:showVal val="1"/>
            <c:showCatName val="1"/>
            <c:separator>
</c:separator>
          </c:dLbls>
          <c:xVal>
            <c:numRef>
              <c:f>วิเคราะห์จุดคุ้มทุน!$F$6:$F$7</c:f>
              <c:numCache>
                <c:formatCode>0.00</c:formatCode>
                <c:ptCount val="2"/>
                <c:pt idx="0" formatCode="#,##0.00">
                  <c:v>166.66666666666666</c:v>
                </c:pt>
                <c:pt idx="1">
                  <c:v>166.66666666666666</c:v>
                </c:pt>
              </c:numCache>
            </c:numRef>
          </c:xVal>
          <c:yVal>
            <c:numRef>
              <c:f>วิเคราะห์จุดคุ้มทุน!$G$6:$G$7</c:f>
              <c:numCache>
                <c:formatCode>0.00</c:formatCode>
                <c:ptCount val="2"/>
                <c:pt idx="0" formatCode="#,##0.00">
                  <c:v>25000</c:v>
                </c:pt>
                <c:pt idx="1">
                  <c:v>0</c:v>
                </c:pt>
              </c:numCache>
            </c:numRef>
          </c:yVal>
          <c:smooth val="1"/>
        </c:ser>
        <c:axId val="71743744"/>
        <c:axId val="71758208"/>
      </c:scatterChart>
      <c:valAx>
        <c:axId val="71743744"/>
        <c:scaling>
          <c:orientation val="minMax"/>
        </c:scaling>
        <c:axPos val="b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0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th-TH"/>
                  <a:t>จำนวนหน่วย</a:t>
                </a:r>
              </a:p>
            </c:rich>
          </c:tx>
          <c:layout>
            <c:manualLayout>
              <c:xMode val="edge"/>
              <c:yMode val="edge"/>
              <c:x val="0.48705882352941188"/>
              <c:y val="0.80277995545777869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25400">
            <a:solidFill>
              <a:srgbClr val="FFFFFF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th-TH"/>
          </a:p>
        </c:txPr>
        <c:crossAx val="71758208"/>
        <c:crosses val="autoZero"/>
        <c:crossBetween val="midCat"/>
      </c:valAx>
      <c:valAx>
        <c:axId val="71758208"/>
        <c:scaling>
          <c:orientation val="minMax"/>
          <c:min val="-15000"/>
        </c:scaling>
        <c:axPos val="l"/>
        <c:majorGridlines>
          <c:spPr>
            <a:ln w="3175">
              <a:pattFill prst="pct50">
                <a:fgClr>
                  <a:srgbClr val="FFFFFF"/>
                </a:fgClr>
                <a:bgClr>
                  <a:srgbClr val="FFFFFF"/>
                </a:bgClr>
              </a:patt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0" i="0" u="none" strike="noStrike" baseline="0">
                    <a:solidFill>
                      <a:srgbClr val="FFFFFF"/>
                    </a:solidFill>
                    <a:latin typeface="Tahoma"/>
                    <a:ea typeface="Tahoma"/>
                    <a:cs typeface="Tahoma"/>
                  </a:defRPr>
                </a:pPr>
                <a:r>
                  <a:rPr lang="th-TH"/>
                  <a:t>รายได้-ต้นทุน-กำไรสุทธิ (บาท)</a:t>
                </a:r>
              </a:p>
            </c:rich>
          </c:tx>
          <c:layout>
            <c:manualLayout>
              <c:xMode val="edge"/>
              <c:yMode val="edge"/>
              <c:x val="1.1764705882352943E-2"/>
              <c:y val="0.24722289285723981"/>
            </c:manualLayout>
          </c:layout>
          <c:spPr>
            <a:noFill/>
            <a:ln w="25400">
              <a:noFill/>
            </a:ln>
          </c:spPr>
        </c:title>
        <c:numFmt formatCode="\฿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th-TH"/>
          </a:p>
        </c:txPr>
        <c:crossAx val="71743744"/>
        <c:crosses val="autoZero"/>
        <c:crossBetween val="midCat"/>
      </c:valAx>
      <c:spPr>
        <a:gradFill rotWithShape="0">
          <a:gsLst>
            <a:gs pos="0">
              <a:srgbClr val="808080"/>
            </a:gs>
            <a:gs pos="100000">
              <a:srgbClr val="808080">
                <a:gamma/>
                <a:shade val="46275"/>
                <a:invGamma/>
              </a:srgbClr>
            </a:gs>
          </a:gsLst>
          <a:lin ang="2700000" scaled="1"/>
        </a:gra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235294117647063"/>
          <c:y val="0.8777801589088513"/>
          <c:w val="0.68941176470588239"/>
          <c:h val="0.113889197833110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th-TH"/>
        </a:p>
      </c:txPr>
    </c:legend>
    <c:plotVisOnly val="1"/>
    <c:dispBlanksAs val="gap"/>
  </c:chart>
  <c:spPr>
    <a:solidFill>
      <a:srgbClr val="3366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h-TH"/>
    </a:p>
  </c:txPr>
  <c:printSettings>
    <c:headerFooter alignWithMargins="0"/>
    <c:pageMargins b="1" l="0.75000000000000011" r="0.75000000000000011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3</xdr:row>
      <xdr:rowOff>0</xdr:rowOff>
    </xdr:from>
    <xdr:to>
      <xdr:col>13</xdr:col>
      <xdr:colOff>342900</xdr:colOff>
      <xdr:row>19</xdr:row>
      <xdr:rowOff>180975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</xdr:row>
      <xdr:rowOff>0</xdr:rowOff>
    </xdr:from>
    <xdr:to>
      <xdr:col>2</xdr:col>
      <xdr:colOff>142875</xdr:colOff>
      <xdr:row>1</xdr:row>
      <xdr:rowOff>76200</xdr:rowOff>
    </xdr:to>
    <xdr:sp macro="" textlink="">
      <xdr:nvSpPr>
        <xdr:cNvPr id="1031" name="Rectangle 7"/>
        <xdr:cNvSpPr>
          <a:spLocks noChangeArrowheads="1"/>
        </xdr:cNvSpPr>
      </xdr:nvSpPr>
      <xdr:spPr bwMode="auto">
        <a:xfrm>
          <a:off x="133350" y="161925"/>
          <a:ext cx="962025" cy="76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B2:M25"/>
  <sheetViews>
    <sheetView showGridLines="0" tabSelected="1" zoomScaleNormal="75" workbookViewId="0">
      <selection activeCell="T24" sqref="T24"/>
    </sheetView>
  </sheetViews>
  <sheetFormatPr defaultRowHeight="12.75"/>
  <cols>
    <col min="1" max="1" width="2" style="4" customWidth="1"/>
    <col min="2" max="2" width="12.28515625" style="5" customWidth="1"/>
    <col min="3" max="6" width="12.28515625" style="6" customWidth="1"/>
    <col min="7" max="7" width="12.28515625" style="4" customWidth="1"/>
    <col min="8" max="8" width="9.140625" style="4"/>
    <col min="9" max="9" width="9.28515625" style="4" bestFit="1" customWidth="1"/>
    <col min="10" max="10" width="9.140625" style="4"/>
    <col min="11" max="12" width="9.140625" style="11"/>
    <col min="13" max="13" width="11.42578125" style="11" customWidth="1"/>
    <col min="14" max="15" width="9.140625" style="4"/>
    <col min="16" max="16" width="6.5703125" style="4" customWidth="1"/>
    <col min="17" max="17" width="1.85546875" style="4" customWidth="1"/>
    <col min="18" max="16384" width="9.140625" style="4"/>
  </cols>
  <sheetData>
    <row r="2" spans="2:13" s="3" customFormat="1" ht="19.5" customHeight="1">
      <c r="B2" s="49" t="s">
        <v>7</v>
      </c>
      <c r="C2" s="50"/>
      <c r="D2" s="50"/>
      <c r="E2" s="50"/>
      <c r="F2" s="50"/>
      <c r="G2" s="50"/>
      <c r="I2" s="27"/>
      <c r="K2" s="13"/>
      <c r="L2" s="10"/>
      <c r="M2" s="8"/>
    </row>
    <row r="3" spans="2:13" s="3" customFormat="1" ht="21" customHeight="1">
      <c r="B3" s="16"/>
      <c r="C3" s="14"/>
      <c r="D3" s="14"/>
      <c r="E3" s="14"/>
      <c r="F3" s="14"/>
      <c r="G3" s="14"/>
      <c r="I3" s="27"/>
      <c r="J3" s="28"/>
      <c r="K3" s="13"/>
      <c r="L3" s="10"/>
      <c r="M3" s="8"/>
    </row>
    <row r="4" spans="2:13" s="3" customFormat="1" ht="15" customHeight="1">
      <c r="B4" s="53" t="s">
        <v>0</v>
      </c>
      <c r="C4" s="55" t="s">
        <v>9</v>
      </c>
      <c r="D4" s="57" t="s">
        <v>6</v>
      </c>
      <c r="E4" s="57" t="s">
        <v>2</v>
      </c>
      <c r="F4" s="51" t="s">
        <v>3</v>
      </c>
      <c r="G4" s="52"/>
      <c r="K4" s="13"/>
      <c r="L4" s="10"/>
      <c r="M4" s="8"/>
    </row>
    <row r="5" spans="2:13" s="3" customFormat="1" ht="15" customHeight="1">
      <c r="B5" s="54"/>
      <c r="C5" s="56"/>
      <c r="D5" s="56"/>
      <c r="E5" s="58"/>
      <c r="F5" s="15" t="s">
        <v>1</v>
      </c>
      <c r="G5" s="15" t="s">
        <v>4</v>
      </c>
      <c r="K5" s="13"/>
      <c r="L5" s="10"/>
      <c r="M5" s="8"/>
    </row>
    <row r="6" spans="2:13" s="8" customFormat="1" ht="15.75" customHeight="1">
      <c r="B6" s="17">
        <v>10000</v>
      </c>
      <c r="C6" s="18">
        <v>90</v>
      </c>
      <c r="D6" s="18">
        <v>150</v>
      </c>
      <c r="E6" s="19">
        <v>30</v>
      </c>
      <c r="F6" s="44">
        <f>B6/(D6-C6)</f>
        <v>166.66666666666666</v>
      </c>
      <c r="G6" s="20">
        <f>F6*D6</f>
        <v>25000</v>
      </c>
      <c r="K6" s="13"/>
      <c r="L6" s="10"/>
    </row>
    <row r="7" spans="2:13" s="3" customFormat="1" ht="15.75" customHeight="1">
      <c r="B7" s="1"/>
      <c r="C7" s="2"/>
      <c r="F7" s="48">
        <f>F6</f>
        <v>166.66666666666666</v>
      </c>
      <c r="G7" s="48">
        <v>0</v>
      </c>
      <c r="K7" s="12"/>
      <c r="L7" s="9"/>
      <c r="M7" s="8"/>
    </row>
    <row r="8" spans="2:13" s="3" customFormat="1" ht="21" customHeight="1">
      <c r="B8" s="25" t="s">
        <v>1</v>
      </c>
      <c r="C8" s="24" t="s">
        <v>0</v>
      </c>
      <c r="D8" s="26" t="s">
        <v>9</v>
      </c>
      <c r="E8" s="21" t="s">
        <v>8</v>
      </c>
      <c r="F8" s="22" t="s">
        <v>4</v>
      </c>
      <c r="G8" s="23" t="s">
        <v>5</v>
      </c>
      <c r="I8" s="7"/>
      <c r="K8" s="8"/>
      <c r="L8" s="8"/>
      <c r="M8" s="8"/>
    </row>
    <row r="9" spans="2:13" s="3" customFormat="1" ht="15.75" customHeight="1">
      <c r="B9" s="29">
        <v>0</v>
      </c>
      <c r="C9" s="30">
        <f t="shared" ref="C9:C20" si="0">$B$6</f>
        <v>10000</v>
      </c>
      <c r="D9" s="31">
        <f t="shared" ref="D9:D20" si="1">$C$6*B9</f>
        <v>0</v>
      </c>
      <c r="E9" s="32">
        <f t="shared" ref="E9:E20" si="2">D9+C9</f>
        <v>10000</v>
      </c>
      <c r="F9" s="33">
        <f t="shared" ref="F9:F20" si="3">B9*$D$6</f>
        <v>0</v>
      </c>
      <c r="G9" s="45">
        <f t="shared" ref="G9:G20" si="4">F9-E9</f>
        <v>-10000</v>
      </c>
      <c r="K9" s="8"/>
      <c r="L9" s="8"/>
      <c r="M9" s="8"/>
    </row>
    <row r="10" spans="2:13" s="3" customFormat="1" ht="15.75" customHeight="1">
      <c r="B10" s="34">
        <f>$E$6+B9</f>
        <v>30</v>
      </c>
      <c r="C10" s="35">
        <f t="shared" si="0"/>
        <v>10000</v>
      </c>
      <c r="D10" s="36">
        <f t="shared" si="1"/>
        <v>2700</v>
      </c>
      <c r="E10" s="37">
        <f t="shared" si="2"/>
        <v>12700</v>
      </c>
      <c r="F10" s="38">
        <f t="shared" si="3"/>
        <v>4500</v>
      </c>
      <c r="G10" s="46">
        <f t="shared" si="4"/>
        <v>-8200</v>
      </c>
      <c r="K10" s="8"/>
      <c r="L10" s="8"/>
      <c r="M10" s="8"/>
    </row>
    <row r="11" spans="2:13" s="3" customFormat="1" ht="15.75" customHeight="1">
      <c r="B11" s="34">
        <f t="shared" ref="B11:B20" si="5">$E$6+B10</f>
        <v>60</v>
      </c>
      <c r="C11" s="35">
        <f t="shared" si="0"/>
        <v>10000</v>
      </c>
      <c r="D11" s="36">
        <f t="shared" si="1"/>
        <v>5400</v>
      </c>
      <c r="E11" s="37">
        <f t="shared" si="2"/>
        <v>15400</v>
      </c>
      <c r="F11" s="38">
        <f t="shared" si="3"/>
        <v>9000</v>
      </c>
      <c r="G11" s="46">
        <f t="shared" si="4"/>
        <v>-6400</v>
      </c>
      <c r="K11" s="8"/>
      <c r="L11" s="8"/>
      <c r="M11" s="8"/>
    </row>
    <row r="12" spans="2:13" s="3" customFormat="1" ht="15.75" customHeight="1">
      <c r="B12" s="34">
        <f t="shared" si="5"/>
        <v>90</v>
      </c>
      <c r="C12" s="35">
        <f t="shared" si="0"/>
        <v>10000</v>
      </c>
      <c r="D12" s="36">
        <f t="shared" si="1"/>
        <v>8100</v>
      </c>
      <c r="E12" s="37">
        <f t="shared" si="2"/>
        <v>18100</v>
      </c>
      <c r="F12" s="38">
        <f t="shared" si="3"/>
        <v>13500</v>
      </c>
      <c r="G12" s="46">
        <f t="shared" si="4"/>
        <v>-4600</v>
      </c>
      <c r="K12" s="8"/>
      <c r="L12" s="8"/>
      <c r="M12" s="8"/>
    </row>
    <row r="13" spans="2:13" s="3" customFormat="1" ht="15.75" customHeight="1">
      <c r="B13" s="34">
        <f t="shared" si="5"/>
        <v>120</v>
      </c>
      <c r="C13" s="35">
        <f t="shared" si="0"/>
        <v>10000</v>
      </c>
      <c r="D13" s="36">
        <f t="shared" si="1"/>
        <v>10800</v>
      </c>
      <c r="E13" s="37">
        <f t="shared" si="2"/>
        <v>20800</v>
      </c>
      <c r="F13" s="38">
        <f t="shared" si="3"/>
        <v>18000</v>
      </c>
      <c r="G13" s="46">
        <f t="shared" si="4"/>
        <v>-2800</v>
      </c>
      <c r="K13" s="8"/>
      <c r="L13" s="8"/>
      <c r="M13" s="8"/>
    </row>
    <row r="14" spans="2:13" s="3" customFormat="1" ht="15.75" customHeight="1">
      <c r="B14" s="34">
        <f t="shared" si="5"/>
        <v>150</v>
      </c>
      <c r="C14" s="35">
        <f t="shared" si="0"/>
        <v>10000</v>
      </c>
      <c r="D14" s="36">
        <f t="shared" si="1"/>
        <v>13500</v>
      </c>
      <c r="E14" s="37">
        <f t="shared" si="2"/>
        <v>23500</v>
      </c>
      <c r="F14" s="38">
        <f t="shared" si="3"/>
        <v>22500</v>
      </c>
      <c r="G14" s="46">
        <f t="shared" si="4"/>
        <v>-1000</v>
      </c>
      <c r="K14" s="8"/>
      <c r="L14" s="8"/>
      <c r="M14" s="8"/>
    </row>
    <row r="15" spans="2:13" s="3" customFormat="1" ht="15.75" customHeight="1">
      <c r="B15" s="34">
        <f t="shared" si="5"/>
        <v>180</v>
      </c>
      <c r="C15" s="35">
        <f t="shared" si="0"/>
        <v>10000</v>
      </c>
      <c r="D15" s="36">
        <f t="shared" si="1"/>
        <v>16200</v>
      </c>
      <c r="E15" s="37">
        <f t="shared" si="2"/>
        <v>26200</v>
      </c>
      <c r="F15" s="38">
        <f t="shared" si="3"/>
        <v>27000</v>
      </c>
      <c r="G15" s="46">
        <f t="shared" si="4"/>
        <v>800</v>
      </c>
      <c r="K15" s="8"/>
      <c r="L15" s="8"/>
      <c r="M15" s="8"/>
    </row>
    <row r="16" spans="2:13" s="3" customFormat="1" ht="15.75" customHeight="1">
      <c r="B16" s="34">
        <f t="shared" si="5"/>
        <v>210</v>
      </c>
      <c r="C16" s="35">
        <f t="shared" si="0"/>
        <v>10000</v>
      </c>
      <c r="D16" s="36">
        <f t="shared" si="1"/>
        <v>18900</v>
      </c>
      <c r="E16" s="37">
        <f t="shared" si="2"/>
        <v>28900</v>
      </c>
      <c r="F16" s="38">
        <f t="shared" si="3"/>
        <v>31500</v>
      </c>
      <c r="G16" s="46">
        <f t="shared" si="4"/>
        <v>2600</v>
      </c>
      <c r="K16" s="8"/>
      <c r="L16" s="8"/>
      <c r="M16" s="8"/>
    </row>
    <row r="17" spans="2:13" s="3" customFormat="1" ht="15.75" customHeight="1">
      <c r="B17" s="34">
        <f t="shared" si="5"/>
        <v>240</v>
      </c>
      <c r="C17" s="35">
        <f t="shared" si="0"/>
        <v>10000</v>
      </c>
      <c r="D17" s="36">
        <f t="shared" si="1"/>
        <v>21600</v>
      </c>
      <c r="E17" s="37">
        <f t="shared" si="2"/>
        <v>31600</v>
      </c>
      <c r="F17" s="38">
        <f t="shared" si="3"/>
        <v>36000</v>
      </c>
      <c r="G17" s="46">
        <f t="shared" si="4"/>
        <v>4400</v>
      </c>
      <c r="K17" s="8"/>
      <c r="L17" s="8"/>
      <c r="M17" s="8"/>
    </row>
    <row r="18" spans="2:13" s="3" customFormat="1" ht="15.75" customHeight="1">
      <c r="B18" s="34">
        <f t="shared" si="5"/>
        <v>270</v>
      </c>
      <c r="C18" s="35">
        <f t="shared" si="0"/>
        <v>10000</v>
      </c>
      <c r="D18" s="36">
        <f t="shared" si="1"/>
        <v>24300</v>
      </c>
      <c r="E18" s="37">
        <f t="shared" si="2"/>
        <v>34300</v>
      </c>
      <c r="F18" s="38">
        <f t="shared" si="3"/>
        <v>40500</v>
      </c>
      <c r="G18" s="46">
        <f t="shared" si="4"/>
        <v>6200</v>
      </c>
      <c r="K18" s="8"/>
      <c r="L18" s="8"/>
      <c r="M18" s="8"/>
    </row>
    <row r="19" spans="2:13" s="3" customFormat="1" ht="15.75" customHeight="1">
      <c r="B19" s="34">
        <f t="shared" si="5"/>
        <v>300</v>
      </c>
      <c r="C19" s="35">
        <f t="shared" si="0"/>
        <v>10000</v>
      </c>
      <c r="D19" s="36">
        <f t="shared" si="1"/>
        <v>27000</v>
      </c>
      <c r="E19" s="37">
        <f t="shared" si="2"/>
        <v>37000</v>
      </c>
      <c r="F19" s="38">
        <f t="shared" si="3"/>
        <v>45000</v>
      </c>
      <c r="G19" s="46">
        <f t="shared" si="4"/>
        <v>8000</v>
      </c>
      <c r="K19" s="8"/>
      <c r="L19" s="8"/>
      <c r="M19" s="8"/>
    </row>
    <row r="20" spans="2:13" s="3" customFormat="1" ht="15.75" customHeight="1">
      <c r="B20" s="39">
        <f t="shared" si="5"/>
        <v>330</v>
      </c>
      <c r="C20" s="40">
        <f t="shared" si="0"/>
        <v>10000</v>
      </c>
      <c r="D20" s="41">
        <f t="shared" si="1"/>
        <v>29700</v>
      </c>
      <c r="E20" s="42">
        <f t="shared" si="2"/>
        <v>39700</v>
      </c>
      <c r="F20" s="43">
        <f t="shared" si="3"/>
        <v>49500</v>
      </c>
      <c r="G20" s="47">
        <f t="shared" si="4"/>
        <v>9800</v>
      </c>
      <c r="K20" s="8"/>
      <c r="L20" s="8"/>
      <c r="M20" s="8"/>
    </row>
    <row r="21" spans="2:13" s="3" customFormat="1" ht="15.75" customHeight="1">
      <c r="B21" s="1"/>
      <c r="C21" s="2"/>
      <c r="D21" s="2"/>
      <c r="E21" s="2"/>
      <c r="F21" s="2"/>
      <c r="K21" s="8"/>
      <c r="L21" s="8"/>
      <c r="M21" s="8"/>
    </row>
    <row r="22" spans="2:13" s="3" customFormat="1" ht="15.75" customHeight="1">
      <c r="B22" s="5"/>
      <c r="C22" s="6"/>
      <c r="D22" s="6"/>
      <c r="E22" s="6"/>
      <c r="F22" s="6"/>
      <c r="G22" s="4"/>
      <c r="K22" s="8"/>
      <c r="L22" s="8"/>
      <c r="M22" s="8"/>
    </row>
    <row r="23" spans="2:13" s="3" customFormat="1" ht="15.75" customHeight="1">
      <c r="B23" s="5"/>
      <c r="C23" s="6"/>
      <c r="D23" s="6"/>
      <c r="E23" s="6"/>
      <c r="F23" s="6"/>
      <c r="G23" s="4"/>
      <c r="K23" s="8"/>
      <c r="L23" s="8"/>
      <c r="M23" s="8"/>
    </row>
    <row r="24" spans="2:13" s="3" customFormat="1" ht="15.75" customHeight="1">
      <c r="B24" s="5"/>
      <c r="C24" s="6"/>
      <c r="D24" s="6"/>
      <c r="E24" s="6"/>
      <c r="F24" s="6"/>
      <c r="G24" s="4"/>
      <c r="K24" s="8"/>
      <c r="L24" s="8"/>
      <c r="M24" s="8"/>
    </row>
    <row r="25" spans="2:13" s="3" customFormat="1">
      <c r="B25" s="5"/>
      <c r="C25" s="6"/>
      <c r="D25" s="6"/>
      <c r="E25" s="6"/>
      <c r="F25" s="6"/>
      <c r="G25" s="4"/>
      <c r="K25" s="8"/>
      <c r="L25" s="8"/>
      <c r="M25" s="8"/>
    </row>
  </sheetData>
  <mergeCells count="6">
    <mergeCell ref="B2:G2"/>
    <mergeCell ref="F4:G4"/>
    <mergeCell ref="B4:B5"/>
    <mergeCell ref="C4:C5"/>
    <mergeCell ref="D4:D5"/>
    <mergeCell ref="E4:E5"/>
  </mergeCells>
  <phoneticPr fontId="0" type="noConversion"/>
  <pageMargins left="0.75" right="0.75" top="1" bottom="1" header="0.5" footer="0.5"/>
  <pageSetup scale="81" orientation="landscape" horizontalDpi="400" verticalDpi="400" r:id="rId1"/>
  <headerFooter alignWithMargins="0">
    <oddFooter>&amp;C© Copyright, 2003, JaxWorks, All Rights Reserved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วิเคราะห์จุดคุ้มทุน</vt:lpstr>
      <vt:lpstr>วิเคราะห์จุดคุ้มทุน!Print_Area</vt:lpstr>
    </vt:vector>
  </TitlesOfParts>
  <Company>JaxWorks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Break-even</dc:title>
  <dc:creator>JaxWorks</dc:creator>
  <dc:description>© Copyright, 2005-2006, Jaxworks, All Rights Reserved.</dc:description>
  <cp:lastModifiedBy>Nanthanee Kwangsopa</cp:lastModifiedBy>
  <cp:lastPrinted>2003-12-11T12:42:50Z</cp:lastPrinted>
  <dcterms:created xsi:type="dcterms:W3CDTF">2001-09-15T09:02:23Z</dcterms:created>
  <dcterms:modified xsi:type="dcterms:W3CDTF">2010-03-01T19:47:22Z</dcterms:modified>
</cp:coreProperties>
</file>